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sfbhvdiensten/Gedeelde documenten/01. Uitnodiging tot Inschrijving/"/>
    </mc:Choice>
  </mc:AlternateContent>
  <xr:revisionPtr revIDLastSave="371" documentId="11_5D3D71CD156ED08BFCC636F8B60D6BEBF68406CF" xr6:coauthVersionLast="47" xr6:coauthVersionMax="47" xr10:uidLastSave="{DC9A8DCD-DBEC-48E8-BF37-A5D014C5BDF2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1'!$A$1:$H$46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2" l="1"/>
  <c r="D36" i="2"/>
  <c r="D25" i="2"/>
  <c r="D26" i="2"/>
  <c r="D27" i="2"/>
  <c r="D28" i="2"/>
  <c r="D24" i="2"/>
  <c r="D18" i="2"/>
  <c r="D20" i="2" s="1"/>
  <c r="D17" i="2"/>
  <c r="D6" i="2"/>
  <c r="D13" i="2" s="1"/>
  <c r="D7" i="2"/>
  <c r="D8" i="2"/>
  <c r="D9" i="2"/>
  <c r="D10" i="2"/>
  <c r="D11" i="2"/>
  <c r="D5" i="2"/>
  <c r="D34" i="2"/>
  <c r="D38" i="2" l="1"/>
  <c r="D40" i="2" s="1"/>
</calcChain>
</file>

<file path=xl/sharedStrings.xml><?xml version="1.0" encoding="utf-8"?>
<sst xmlns="http://schemas.openxmlformats.org/spreadsheetml/2006/main" count="52" uniqueCount="43">
  <si>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</si>
  <si>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</si>
  <si>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</si>
  <si>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</si>
  <si>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</si>
  <si>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</si>
  <si>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</si>
  <si>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</si>
  <si>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</si>
  <si>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</si>
  <si>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Product</t>
  </si>
  <si>
    <t>Totaal</t>
  </si>
  <si>
    <t>Totaalprijs</t>
  </si>
  <si>
    <t>BHV-basisopleiding</t>
  </si>
  <si>
    <t>BHV-basisopleiding herhaling</t>
  </si>
  <si>
    <t>BHV-coördinator</t>
  </si>
  <si>
    <t>BHV-coördinator herhaling</t>
  </si>
  <si>
    <t>Jaarlijkse opfriscursus levensreddend handelen</t>
  </si>
  <si>
    <t>Aanvullende dienstverlening</t>
  </si>
  <si>
    <t>Inzet lotus (per dagdeel ofwel 4 uur)</t>
  </si>
  <si>
    <t>Subtotaal aanvullende dienstverlening</t>
  </si>
  <si>
    <t>Verwachte afname per jaar</t>
  </si>
  <si>
    <t>Inzet instructeur op afroep (per dagdeel ofwel 4 uur)</t>
  </si>
  <si>
    <t>BHV Ploegleider</t>
  </si>
  <si>
    <t>BHV Ploegleider herhaling</t>
  </si>
  <si>
    <t>Hoofd BHV’er strategisch</t>
  </si>
  <si>
    <t>Basis EHBO docenten lichamelijke opvoeding</t>
  </si>
  <si>
    <t>Herhalingsopleiding EHBO docenten lichamelijke opvoeding</t>
  </si>
  <si>
    <t>Subtotaal optioneel</t>
  </si>
  <si>
    <t>Uutarief</t>
  </si>
  <si>
    <t>BHV-consultant</t>
  </si>
  <si>
    <t>Functionaris</t>
  </si>
  <si>
    <t>Totaal per jaar</t>
  </si>
  <si>
    <t>Totaalprijs per jaar</t>
  </si>
  <si>
    <t>Hoofd BHV’er operationeel</t>
  </si>
  <si>
    <t>Algemeen jaarlijks</t>
  </si>
  <si>
    <t>Subtotaal algemeen jaarlijks</t>
  </si>
  <si>
    <t>Subtotaal algemeen eenmalig</t>
  </si>
  <si>
    <t>Algemeen eenmalig</t>
  </si>
  <si>
    <t>Hoofd BHV’er operationeel herhaling*</t>
  </si>
  <si>
    <t>*Deze opleiding wordt voor 0,5 keer meegenomen, zodat deze wordt meegenomen als 4 x herhaling gedurende de looptijd van acht (8) jaar.</t>
  </si>
  <si>
    <t>Prijs per cursist/opleiding</t>
  </si>
  <si>
    <t>Optioneel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</si>
</sst>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0_ ;[Red]\-0.00\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/>
    </xf>
    <xf numFmtId="44" fontId="0" fillId="0" borderId="1" xfId="0" applyNumberFormat="1" applyBorder="1"/>
    <xf numFmtId="0" fontId="6" fillId="0" borderId="1" xfId="0" applyFont="1" applyBorder="1"/>
    <xf numFmtId="44" fontId="6" fillId="0" borderId="1" xfId="0" applyNumberFormat="1" applyFont="1" applyBorder="1"/>
    <xf numFmtId="0" fontId="6" fillId="0" borderId="0" xfId="0" applyFont="1"/>
    <xf numFmtId="44" fontId="6" fillId="0" borderId="0" xfId="0" applyNumberFormat="1" applyFont="1"/>
    <xf numFmtId="0" fontId="6" fillId="0" borderId="1" xfId="0" applyFont="1" applyBorder="1" applyAlignment="1">
      <alignment horizontal="right"/>
    </xf>
    <xf numFmtId="44" fontId="6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44" fontId="6" fillId="0" borderId="1" xfId="1" applyFont="1" applyBorder="1" applyProtection="1"/>
    <xf numFmtId="0" fontId="6" fillId="0" borderId="0" xfId="0" applyFont="1" applyAlignment="1">
      <alignment horizontal="right"/>
    </xf>
    <xf numFmtId="44" fontId="0" fillId="4" borderId="0" xfId="1" applyFont="1" applyFill="1" applyBorder="1" applyAlignment="1" applyProtection="1">
      <alignment horizontal="right"/>
    </xf>
    <xf numFmtId="44" fontId="6" fillId="0" borderId="0" xfId="1" applyFont="1" applyBorder="1" applyProtection="1"/>
    <xf numFmtId="44" fontId="0" fillId="3" borderId="1" xfId="1" applyFont="1" applyFill="1" applyBorder="1" applyProtection="1">
      <protection locked="0"/>
    </xf>
    <xf numFmtId="44" fontId="0" fillId="3" borderId="1" xfId="1" applyFont="1" applyFill="1" applyBorder="1" applyAlignment="1" applyProtection="1">
      <alignment horizontal="right"/>
      <protection locked="0"/>
    </xf>
    <xf numFmtId="0" fontId="0" fillId="0" borderId="1" xfId="0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115" zoomScaleNormal="115" zoomScalePageLayoutView="85" workbookViewId="0">
      <selection activeCell="A19" sqref="A19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4" t="s">
        <v>6</v>
      </c>
    </row>
    <row r="9" spans="1:1" s="2" customFormat="1" x14ac:dyDescent="0.25">
      <c r="A9" s="3" t="s">
        <v>8</v>
      </c>
    </row>
    <row r="10" spans="1:1" x14ac:dyDescent="0.25">
      <c r="A10" s="3" t="s">
        <v>9</v>
      </c>
    </row>
  </sheetData>
  <sheetProtection algorithmName="SHA-512" hashValue="S0kN3Aew50B+0ROgQ1KK7ojuyivtMHX4HBWIqBshwluO9eHNMuNffEuCc+vJOhCOP+pI+URBJrvgIpL01NKv6g==" saltValue="nm7c1ES7hafmnMTialbXS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9A632-994A-4F44-8170-387D0840BAE1}">
  <dimension ref="A1:D42"/>
  <sheetViews>
    <sheetView showGridLines="0" zoomScaleNormal="100" workbookViewId="0">
      <selection activeCell="C5" sqref="C5"/>
    </sheetView>
  </sheetViews>
  <sheetFormatPr defaultRowHeight="15" x14ac:dyDescent="0.25"/>
  <cols>
    <col min="1" max="1" width="80.7109375" bestFit="1" customWidth="1"/>
    <col min="2" max="2" width="17.5703125" customWidth="1"/>
    <col min="3" max="3" width="28" bestFit="1" customWidth="1"/>
    <col min="4" max="4" width="18.140625" customWidth="1"/>
  </cols>
  <sheetData>
    <row r="1" spans="1:4" ht="31.5" x14ac:dyDescent="0.5">
      <c r="A1" s="29" t="s">
        <v>7</v>
      </c>
      <c r="B1" s="29"/>
      <c r="C1" s="29"/>
      <c r="D1" s="29"/>
    </row>
    <row r="3" spans="1:4" x14ac:dyDescent="0.25">
      <c r="A3" s="27" t="s">
        <v>35</v>
      </c>
      <c r="B3" s="27"/>
      <c r="C3" s="27"/>
      <c r="D3" s="27"/>
    </row>
    <row r="4" spans="1:4" ht="30" x14ac:dyDescent="0.25">
      <c r="A4" s="7" t="s">
        <v>10</v>
      </c>
      <c r="B4" s="8" t="s">
        <v>21</v>
      </c>
      <c r="C4" s="8" t="s">
        <v>41</v>
      </c>
      <c r="D4" s="9" t="s">
        <v>32</v>
      </c>
    </row>
    <row r="5" spans="1:4" x14ac:dyDescent="0.25">
      <c r="A5" s="10" t="s">
        <v>13</v>
      </c>
      <c r="B5" s="11">
        <v>10</v>
      </c>
      <c r="C5" s="24">
        <v>0</v>
      </c>
      <c r="D5" s="12">
        <f>B5*C5</f>
        <v>0</v>
      </c>
    </row>
    <row r="6" spans="1:4" x14ac:dyDescent="0.25">
      <c r="A6" s="10" t="s">
        <v>14</v>
      </c>
      <c r="B6" s="11">
        <v>130</v>
      </c>
      <c r="C6" s="24">
        <v>0</v>
      </c>
      <c r="D6" s="12">
        <f t="shared" ref="D6:D11" si="0">B6*C6</f>
        <v>0</v>
      </c>
    </row>
    <row r="7" spans="1:4" x14ac:dyDescent="0.25">
      <c r="A7" s="10" t="s">
        <v>15</v>
      </c>
      <c r="B7" s="11">
        <v>2</v>
      </c>
      <c r="C7" s="24">
        <v>0</v>
      </c>
      <c r="D7" s="12">
        <f t="shared" si="0"/>
        <v>0</v>
      </c>
    </row>
    <row r="8" spans="1:4" x14ac:dyDescent="0.25">
      <c r="A8" s="10" t="s">
        <v>16</v>
      </c>
      <c r="B8" s="11">
        <v>9</v>
      </c>
      <c r="C8" s="24">
        <v>0</v>
      </c>
      <c r="D8" s="12">
        <f t="shared" si="0"/>
        <v>0</v>
      </c>
    </row>
    <row r="9" spans="1:4" x14ac:dyDescent="0.25">
      <c r="A9" s="10" t="s">
        <v>23</v>
      </c>
      <c r="B9" s="11">
        <v>2</v>
      </c>
      <c r="C9" s="24">
        <v>0</v>
      </c>
      <c r="D9" s="12">
        <f t="shared" si="0"/>
        <v>0</v>
      </c>
    </row>
    <row r="10" spans="1:4" x14ac:dyDescent="0.25">
      <c r="A10" s="10" t="s">
        <v>24</v>
      </c>
      <c r="B10" s="11">
        <v>9</v>
      </c>
      <c r="C10" s="24">
        <v>0</v>
      </c>
      <c r="D10" s="12">
        <f t="shared" si="0"/>
        <v>0</v>
      </c>
    </row>
    <row r="11" spans="1:4" x14ac:dyDescent="0.25">
      <c r="A11" s="10" t="s">
        <v>39</v>
      </c>
      <c r="B11" s="11">
        <v>0.5</v>
      </c>
      <c r="C11" s="24">
        <v>0</v>
      </c>
      <c r="D11" s="12">
        <f t="shared" si="0"/>
        <v>0</v>
      </c>
    </row>
    <row r="13" spans="1:4" x14ac:dyDescent="0.25">
      <c r="C13" s="13" t="s">
        <v>36</v>
      </c>
      <c r="D13" s="14">
        <f>SUM(D5:D11)</f>
        <v>0</v>
      </c>
    </row>
    <row r="14" spans="1:4" x14ac:dyDescent="0.25">
      <c r="C14" s="15"/>
      <c r="D14" s="16"/>
    </row>
    <row r="15" spans="1:4" x14ac:dyDescent="0.25">
      <c r="A15" s="27" t="s">
        <v>38</v>
      </c>
      <c r="B15" s="27"/>
      <c r="C15" s="27"/>
      <c r="D15" s="27"/>
    </row>
    <row r="16" spans="1:4" ht="30" x14ac:dyDescent="0.25">
      <c r="A16" s="7" t="s">
        <v>10</v>
      </c>
      <c r="B16" s="8" t="s">
        <v>21</v>
      </c>
      <c r="C16" s="8" t="s">
        <v>41</v>
      </c>
      <c r="D16" s="9" t="s">
        <v>32</v>
      </c>
    </row>
    <row r="17" spans="1:4" x14ac:dyDescent="0.25">
      <c r="A17" s="10" t="s">
        <v>25</v>
      </c>
      <c r="B17" s="11">
        <v>1</v>
      </c>
      <c r="C17" s="24">
        <v>0</v>
      </c>
      <c r="D17" s="12">
        <f>B17*C17</f>
        <v>0</v>
      </c>
    </row>
    <row r="18" spans="1:4" x14ac:dyDescent="0.25">
      <c r="A18" s="10" t="s">
        <v>34</v>
      </c>
      <c r="B18" s="11">
        <v>1</v>
      </c>
      <c r="C18" s="24">
        <v>0</v>
      </c>
      <c r="D18" s="12">
        <f>B18*C18</f>
        <v>0</v>
      </c>
    </row>
    <row r="20" spans="1:4" x14ac:dyDescent="0.25">
      <c r="C20" s="13" t="s">
        <v>37</v>
      </c>
      <c r="D20" s="14">
        <f>SUM(D17:D18)</f>
        <v>0</v>
      </c>
    </row>
    <row r="21" spans="1:4" x14ac:dyDescent="0.25">
      <c r="C21" s="15"/>
      <c r="D21" s="16"/>
    </row>
    <row r="22" spans="1:4" x14ac:dyDescent="0.25">
      <c r="A22" s="27" t="s">
        <v>42</v>
      </c>
      <c r="B22" s="27"/>
      <c r="C22" s="27"/>
      <c r="D22" s="27"/>
    </row>
    <row r="23" spans="1:4" ht="30" x14ac:dyDescent="0.25">
      <c r="A23" s="7" t="s">
        <v>10</v>
      </c>
      <c r="B23" s="8" t="s">
        <v>21</v>
      </c>
      <c r="C23" s="8" t="s">
        <v>41</v>
      </c>
      <c r="D23" s="9" t="s">
        <v>32</v>
      </c>
    </row>
    <row r="24" spans="1:4" x14ac:dyDescent="0.25">
      <c r="A24" s="10" t="s">
        <v>26</v>
      </c>
      <c r="B24" s="11">
        <v>2</v>
      </c>
      <c r="C24" s="24">
        <v>0</v>
      </c>
      <c r="D24" s="12">
        <f>B24*C24</f>
        <v>0</v>
      </c>
    </row>
    <row r="25" spans="1:4" x14ac:dyDescent="0.25">
      <c r="A25" s="10" t="s">
        <v>27</v>
      </c>
      <c r="B25" s="11">
        <v>2</v>
      </c>
      <c r="C25" s="24">
        <v>0</v>
      </c>
      <c r="D25" s="12">
        <f t="shared" ref="D25:D28" si="1">B25*C25</f>
        <v>0</v>
      </c>
    </row>
    <row r="26" spans="1:4" x14ac:dyDescent="0.25">
      <c r="A26" s="10" t="s">
        <v>17</v>
      </c>
      <c r="B26" s="11">
        <v>2</v>
      </c>
      <c r="C26" s="24">
        <v>0</v>
      </c>
      <c r="D26" s="12">
        <f t="shared" si="1"/>
        <v>0</v>
      </c>
    </row>
    <row r="27" spans="1:4" x14ac:dyDescent="0.25">
      <c r="A27" s="10" t="s">
        <v>22</v>
      </c>
      <c r="B27" s="11">
        <v>2</v>
      </c>
      <c r="C27" s="24">
        <v>0</v>
      </c>
      <c r="D27" s="12">
        <f t="shared" si="1"/>
        <v>0</v>
      </c>
    </row>
    <row r="28" spans="1:4" x14ac:dyDescent="0.25">
      <c r="A28" s="10" t="s">
        <v>19</v>
      </c>
      <c r="B28" s="11">
        <v>2</v>
      </c>
      <c r="C28" s="24">
        <v>0</v>
      </c>
      <c r="D28" s="12">
        <f t="shared" si="1"/>
        <v>0</v>
      </c>
    </row>
    <row r="29" spans="1:4" x14ac:dyDescent="0.25">
      <c r="C29" s="15"/>
      <c r="D29" s="16"/>
    </row>
    <row r="30" spans="1:4" x14ac:dyDescent="0.25">
      <c r="B30" s="28" t="s">
        <v>28</v>
      </c>
      <c r="C30" s="28"/>
      <c r="D30" s="14">
        <f>SUM(D24:D28)</f>
        <v>0</v>
      </c>
    </row>
    <row r="32" spans="1:4" x14ac:dyDescent="0.25">
      <c r="B32" s="27" t="s">
        <v>18</v>
      </c>
      <c r="C32" s="27"/>
      <c r="D32" s="27"/>
    </row>
    <row r="33" spans="1:4" x14ac:dyDescent="0.25">
      <c r="B33" s="7" t="s">
        <v>31</v>
      </c>
      <c r="C33" s="7" t="s">
        <v>29</v>
      </c>
      <c r="D33" s="18" t="s">
        <v>11</v>
      </c>
    </row>
    <row r="34" spans="1:4" x14ac:dyDescent="0.25">
      <c r="B34" s="19" t="s">
        <v>30</v>
      </c>
      <c r="C34" s="25">
        <v>0</v>
      </c>
      <c r="D34" s="20">
        <f>C34*40</f>
        <v>0</v>
      </c>
    </row>
    <row r="35" spans="1:4" x14ac:dyDescent="0.25">
      <c r="B35" s="21"/>
      <c r="C35" s="22"/>
      <c r="D35" s="23"/>
    </row>
    <row r="36" spans="1:4" x14ac:dyDescent="0.25">
      <c r="B36" s="28" t="s">
        <v>20</v>
      </c>
      <c r="C36" s="28"/>
      <c r="D36" s="14">
        <f>SUM(D34)</f>
        <v>0</v>
      </c>
    </row>
    <row r="37" spans="1:4" x14ac:dyDescent="0.25">
      <c r="B37" s="21"/>
      <c r="C37" s="21"/>
      <c r="D37" s="16"/>
    </row>
    <row r="38" spans="1:4" x14ac:dyDescent="0.25">
      <c r="C38" s="17" t="s">
        <v>33</v>
      </c>
      <c r="D38" s="14">
        <f>D13+D30+D36+D20</f>
        <v>0</v>
      </c>
    </row>
    <row r="40" spans="1:4" x14ac:dyDescent="0.25">
      <c r="C40" s="17" t="s">
        <v>12</v>
      </c>
      <c r="D40" s="14">
        <f>D38*8</f>
        <v>0</v>
      </c>
    </row>
    <row r="42" spans="1:4" x14ac:dyDescent="0.25">
      <c r="A42" s="26" t="s">
        <v>40</v>
      </c>
      <c r="B42" s="26"/>
      <c r="C42" s="26"/>
      <c r="D42" s="26"/>
    </row>
  </sheetData>
  <sheetProtection algorithmName="SHA-512" hashValue="pfBQS8O4SvDSAgRwFdJMjgZKVSLE139oI0oXVk2s1DLn3gCieQ30D11qVShcM/axRxjnTDKdKRokbHdX3mzVfA==" saltValue="9NRF1Xu+NOCiqO53ie5Cng==" spinCount="100000" sheet="1" objects="1" scenarios="1"/>
  <mergeCells count="8">
    <mergeCell ref="A42:D42"/>
    <mergeCell ref="B32:D32"/>
    <mergeCell ref="B36:C36"/>
    <mergeCell ref="A1:D1"/>
    <mergeCell ref="A3:D3"/>
    <mergeCell ref="B30:C30"/>
    <mergeCell ref="A22:D22"/>
    <mergeCell ref="A15:D15"/>
  </mergeCells>
  <pageMargins left="0.7" right="0.7" top="0.75" bottom="0.75" header="0.3" footer="0.3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B37264E81B884BA2C4588FB5CFC000" ma:contentTypeVersion="3" ma:contentTypeDescription="Een nieuw document maken." ma:contentTypeScope="" ma:versionID="f837ae9f55340544fdd1ddf7585d69e3">
  <xsd:schema xmlns:xsd="http://www.w3.org/2001/XMLSchema" xmlns:xs="http://www.w3.org/2001/XMLSchema" xmlns:p="http://schemas.microsoft.com/office/2006/metadata/properties" xmlns:ns2="8f10ea19-4f65-4513-8f04-bd17285e7d92" targetNamespace="http://schemas.microsoft.com/office/2006/metadata/properties" ma:root="true" ma:fieldsID="0b5771ab390c5dcfeddbdc171a395cd0" ns2:_="">
    <xsd:import namespace="8f10ea19-4f65-4513-8f04-bd17285e7d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10ea19-4f65-4513-8f04-bd17285e7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8f10ea19-4f65-4513-8f04-bd17285e7d92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3716563-057D-455A-B8B6-F7C7467062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10ea19-4f65-4513-8f04-bd17285e7d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2025-10-29T16:51:00Z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0x01010062B37264E81B884BA2C4588FB5CFC000</vt:lpwstr>
  </property>
  <property fmtid="{D5CDD505-2E9C-101B-9397-08002B2CF9AE}" pid="9" name="MediaServiceImageTags">
    <vt:lpwstr/>
  </property>
</Properties>
</file>